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45" yWindow="-30" windowWidth="9780" windowHeight="12075" tabRatio="602"/>
  </bookViews>
  <sheets>
    <sheet name="Приложение №1 к ТЗ" sheetId="8" r:id="rId1"/>
  </sheets>
  <definedNames>
    <definedName name="_xlnm._FilterDatabase" localSheetId="0" hidden="1">'Приложение №1 к ТЗ'!$A$5:$HM$19</definedName>
    <definedName name="_xlnm.Print_Area" localSheetId="0">'Приложение №1 к ТЗ'!$A$1:$Z$29</definedName>
  </definedNames>
  <calcPr calcId="124519" iterateDelta="0.01"/>
</workbook>
</file>

<file path=xl/calcChain.xml><?xml version="1.0" encoding="utf-8"?>
<calcChain xmlns="http://schemas.openxmlformats.org/spreadsheetml/2006/main">
  <c r="B5" i="8"/>
  <c r="C5" s="1"/>
  <c r="D5" s="1"/>
  <c r="E5" s="1"/>
  <c r="F5" s="1"/>
  <c r="G5" s="1"/>
  <c r="H5" s="1"/>
  <c r="I5" s="1"/>
  <c r="J5" s="1"/>
  <c r="K5" s="1"/>
  <c r="L5" s="1"/>
  <c r="M5" s="1"/>
  <c r="N5" s="1"/>
  <c r="O5" s="1"/>
  <c r="P5" s="1"/>
  <c r="Q5" s="1"/>
  <c r="R5" s="1"/>
  <c r="S5" s="1"/>
  <c r="U5" s="1"/>
  <c r="V5" s="1"/>
  <c r="W5" s="1"/>
  <c r="X5" s="1"/>
  <c r="Y5" s="1"/>
  <c r="Z5" s="1"/>
</calcChain>
</file>

<file path=xl/sharedStrings.xml><?xml version="1.0" encoding="utf-8"?>
<sst xmlns="http://schemas.openxmlformats.org/spreadsheetml/2006/main" count="134" uniqueCount="109">
  <si>
    <t>угл.ст.</t>
  </si>
  <si>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</si>
  <si>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</si>
  <si>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</si>
  <si>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</si>
  <si>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</si>
  <si>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</si>
  <si>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</si>
  <si>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</si>
  <si>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</si>
  <si>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</si>
  <si>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</si>
  <si>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</si>
  <si>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</si>
  <si>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</si>
  <si>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</si>
  <si>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Разработчик</t>
  </si>
  <si>
    <t>8(ОЖ3)
II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</si>
  <si>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</si>
  <si>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</si>
  <si>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</si>
  <si>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</si>
  <si>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</si>
  <si>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</si>
  <si>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шт</t>
  </si>
  <si>
    <t>УХЛ4
II</t>
  </si>
  <si>
    <t>Срок поставки оборудования</t>
  </si>
  <si>
    <t>Примеча-
ние</t>
  </si>
  <si>
    <t>ПОСТАВЩИК</t>
  </si>
  <si>
    <t>Приложение №1 к техническому заданию</t>
  </si>
  <si>
    <t>ПОКУПАТЕЛЬ</t>
  </si>
  <si>
    <t>QA3</t>
  </si>
  <si>
    <t>УХЛ3
II</t>
  </si>
  <si>
    <t>5(ОЖ4)
II</t>
  </si>
  <si>
    <t>Арматура спецификация НВАЭС-2</t>
  </si>
  <si>
    <t>207.3</t>
  </si>
  <si>
    <t>Арматура технологических систем</t>
  </si>
  <si>
    <t>4/II</t>
  </si>
  <si>
    <t>QA4</t>
  </si>
  <si>
    <t>Затвор обратный</t>
  </si>
  <si>
    <t>4Н/II</t>
  </si>
  <si>
    <t>UMA</t>
  </si>
  <si>
    <t>ИТОГО с учетом транспортных расходов и шефмонтажа, руб с НДС (18%):</t>
  </si>
  <si>
    <t>В т.ч.транспортные расходы (указать отдельно), руб с НДС (18%):</t>
  </si>
  <si>
    <t>В т.ч. шефмонтажные работы (укаазать отдельно), руб с НДС (18%):*</t>
  </si>
  <si>
    <t>*Стоимость шефмонтажных работ указывается при необходимости проведения данных работ</t>
  </si>
  <si>
    <t xml:space="preserve">Масса не более, кг </t>
  </si>
  <si>
    <t>207.3.35</t>
  </si>
  <si>
    <t>LCP10-80</t>
  </si>
  <si>
    <t>Система обессоленной воды машзала</t>
  </si>
  <si>
    <t>207.3.35.56</t>
  </si>
  <si>
    <t>10LCP03AA601
20LCP03AA601</t>
  </si>
  <si>
    <t>ТУ 3742-018-00218118-2002
или аналог</t>
  </si>
  <si>
    <t>нж</t>
  </si>
  <si>
    <t>207.3.88</t>
  </si>
  <si>
    <t>NA</t>
  </si>
  <si>
    <t>Система технологического пара, включая возврат конденсата</t>
  </si>
  <si>
    <t>207.3.88.7</t>
  </si>
  <si>
    <t>10NAA11AA001
10NAA12AA001
20NAA11AA001
20NAA12AA001</t>
  </si>
  <si>
    <t>Затвор дисковый поворотный</t>
  </si>
  <si>
    <t>DN 1000
Рр 0,08 МПа
Тр 160 оС
Среда - пар</t>
  </si>
  <si>
    <t>ТУ 3742-011-00218271-2009
или аналог</t>
  </si>
  <si>
    <t>электропривод
2-ПВ-23
N 3,2 кВт
tср 22 с
или аналог</t>
  </si>
  <si>
    <t>3СIIIс/II</t>
  </si>
  <si>
    <t>207.3.88.13</t>
  </si>
  <si>
    <t>10NAA20AA001
20NAA20AA001</t>
  </si>
  <si>
    <t>DN 1000
Рр 0,85 МПа
Тр 177оС
Среда - пар</t>
  </si>
  <si>
    <t>207.12</t>
  </si>
  <si>
    <t>Водопровод, канализация и пожаротушение. Арматура</t>
  </si>
  <si>
    <t>207.12.11</t>
  </si>
  <si>
    <t>SGA</t>
  </si>
  <si>
    <t>Внутриплощадочные сети. Водопровод противопожарный общестанционный</t>
  </si>
  <si>
    <t>207.12.11.7</t>
  </si>
  <si>
    <t>Затвор дисковый запорный DN 300</t>
  </si>
  <si>
    <t>207.12.11.7.4</t>
  </si>
  <si>
    <t>00SGA10AA125
00SGA10AA126
00SGA10AA127
00SGA10AA128
00SGA10AA129
00SGA10AA133
00SGA10AA135
00SGA10AA145
00SGA10AA146
00SGA10AA148
00SGA12AA168
00SGA12AA172
00SGA12AA190</t>
  </si>
  <si>
    <t xml:space="preserve">Затвор дисковый запорный </t>
  </si>
  <si>
    <t>DN 300
Ру 1,6 MПa
Тр 40 °С
Среда - вода</t>
  </si>
  <si>
    <t>ТУ 3741-049-29012225-2009 
или аналог
NW2P.D.120.0.1UGT&amp;&amp;.&amp;&amp;&amp;&amp;&amp;.056.SD.0011             NW2P.D.120.0.1UGT&amp;&amp;.&amp;&amp;&amp;&amp;&amp;.056.SD.0020</t>
  </si>
  <si>
    <t>ручной</t>
  </si>
  <si>
    <t>4Н/IIб</t>
  </si>
  <si>
    <t>компл</t>
  </si>
  <si>
    <t>УХЛ5</t>
  </si>
  <si>
    <t>3(Ж3)</t>
  </si>
  <si>
    <t>0.1UGT</t>
  </si>
  <si>
    <t>207.12.18</t>
  </si>
  <si>
    <t>Здание турбины. Водопровод, канализация и пожаротушение.</t>
  </si>
  <si>
    <t>207.12.18.3</t>
  </si>
  <si>
    <t>Система SGA</t>
  </si>
  <si>
    <t>207.12.18.3.1</t>
  </si>
  <si>
    <t>10SGA60AA101
10SGA61AA101
20SGA60AA101
20SGA61AA101</t>
  </si>
  <si>
    <t>Затвор дисковый запорный</t>
  </si>
  <si>
    <t>DN 250
Pу 1,6 МПа
Тр 40 °С
Среда - вода</t>
  </si>
  <si>
    <t>ТУ 3741-049-29012225-2009
или аналог     NW2P.D.120.1.0UMA&amp;&amp;.&amp;&amp;&amp;&amp;&amp;.052.SD.0002       NW2P.D.120.2.0UMA&amp;&amp;.&amp;&amp;&amp;&amp;&amp;.052.SD.0002</t>
  </si>
  <si>
    <t>сталь</t>
  </si>
  <si>
    <t>3(Ж3)
II</t>
  </si>
  <si>
    <t>DN 200
Рр 0.17 МПа
Тр 90 ºС
Среда - обессоленная вода, конденсат 2 контура</t>
  </si>
  <si>
    <t>ГА44160-200-09
(19нж76нж2) или аналог</t>
  </si>
  <si>
    <t>1. Для фланцевой арматуры поставка должна осуществляться в комплекте с ответными фланцами, крепежом и прокладками.</t>
  </si>
  <si>
    <t>_______________________</t>
  </si>
  <si>
    <t>М.П.</t>
  </si>
  <si>
    <t xml:space="preserve">
ИА99022-1000-02 или аналог</t>
  </si>
  <si>
    <t>ВА 99007-300 
с ответными фланцами и крепежом
или аналог</t>
  </si>
  <si>
    <t>ВА 99007-250
с ответными фланцами и крепежом
или аналог</t>
  </si>
  <si>
    <t>Цена единицы, рублей с НДС (18%)</t>
  </si>
  <si>
    <t>Общая стоимость, руб. с НДС (18%)</t>
  </si>
  <si>
    <t>Оплата аванса (30%) производится в соответствии с п. 9.1.1 договора, руб. с НДС (18%)</t>
  </si>
  <si>
    <t>Окончательный платеж (70%) производится в соответствии с п. 9.1.2 договора, руб. с НДС (18%)</t>
  </si>
  <si>
    <t xml:space="preserve">График финансированияна 20___ год </t>
  </si>
</sst>
</file>

<file path=xl/styles.xml><?xml version="1.0" encoding="utf-8"?>
<styleSheet xmlns="http://schemas.openxmlformats.org/spreadsheetml/2006/main">
  <numFmts count="3">
    <numFmt numFmtId="164" formatCode="#,##0.00;[Red]#,##0.00"/>
    <numFmt numFmtId="165" formatCode="0.0"/>
    <numFmt numFmtId="166" formatCode="0&quot;URT&quot;"/>
  </numFmts>
  <fonts count="17">
    <font>
      <sz val="8"/>
      <name val="Arial"/>
      <family val="2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 applyNumberFormat="0" applyFont="0" applyFill="0" applyBorder="0" applyAlignment="0" applyProtection="0">
      <alignment vertical="top"/>
    </xf>
  </cellStyleXfs>
  <cellXfs count="66">
    <xf numFmtId="0" fontId="0" fillId="0" borderId="0" xfId="0"/>
    <xf numFmtId="0" fontId="4" fillId="0" borderId="0" xfId="0" applyFont="1" applyFill="1"/>
    <xf numFmtId="0" fontId="4" fillId="0" borderId="1" xfId="0" applyFont="1" applyFill="1" applyBorder="1" applyAlignment="1">
      <alignment vertical="center"/>
    </xf>
    <xf numFmtId="0" fontId="4" fillId="0" borderId="0" xfId="0" applyFont="1" applyFill="1" applyBorder="1"/>
    <xf numFmtId="0" fontId="4" fillId="0" borderId="0" xfId="64" applyNumberFormat="1" applyFont="1" applyFill="1" applyBorder="1" applyAlignment="1" applyProtection="1">
      <alignment vertical="top"/>
    </xf>
    <xf numFmtId="0" fontId="6" fillId="0" borderId="0" xfId="64" applyNumberFormat="1" applyFont="1" applyFill="1" applyBorder="1" applyAlignment="1" applyProtection="1">
      <alignment vertical="top"/>
    </xf>
    <xf numFmtId="0" fontId="7" fillId="0" borderId="0" xfId="0" applyFont="1"/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/>
    </xf>
    <xf numFmtId="0" fontId="10" fillId="0" borderId="0" xfId="0" applyFont="1" applyFill="1"/>
    <xf numFmtId="1" fontId="9" fillId="0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7" fillId="0" borderId="0" xfId="0" applyFont="1" applyFill="1" applyBorder="1"/>
    <xf numFmtId="0" fontId="7" fillId="0" borderId="0" xfId="0" applyFont="1" applyFill="1" applyAlignment="1">
      <alignment horizontal="left"/>
    </xf>
    <xf numFmtId="0" fontId="7" fillId="0" borderId="0" xfId="0" applyFont="1" applyFill="1"/>
    <xf numFmtId="0" fontId="6" fillId="0" borderId="0" xfId="64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9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left" vertical="center" wrapText="1"/>
    </xf>
    <xf numFmtId="1" fontId="13" fillId="0" borderId="4" xfId="0" applyNumberFormat="1" applyFont="1" applyFill="1" applyBorder="1" applyAlignment="1">
      <alignment horizontal="right" vertical="center" wrapText="1"/>
    </xf>
    <xf numFmtId="166" fontId="13" fillId="0" borderId="4" xfId="0" applyNumberFormat="1" applyFont="1" applyFill="1" applyBorder="1" applyAlignment="1">
      <alignment horizontal="center" vertical="center" wrapText="1"/>
    </xf>
    <xf numFmtId="14" fontId="13" fillId="0" borderId="1" xfId="0" applyNumberFormat="1" applyFont="1" applyBorder="1" applyAlignment="1">
      <alignment vertical="center"/>
    </xf>
    <xf numFmtId="0" fontId="13" fillId="0" borderId="1" xfId="0" applyNumberFormat="1" applyFont="1" applyFill="1" applyBorder="1" applyAlignment="1">
      <alignment horizontal="left" vertical="center" wrapText="1" indent="3"/>
    </xf>
    <xf numFmtId="0" fontId="13" fillId="0" borderId="1" xfId="0" applyNumberFormat="1" applyFont="1" applyFill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horizontal="left" vertical="top" wrapText="1"/>
    </xf>
    <xf numFmtId="1" fontId="13" fillId="0" borderId="1" xfId="0" applyNumberFormat="1" applyFont="1" applyFill="1" applyBorder="1" applyAlignment="1">
      <alignment horizontal="right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3" fontId="13" fillId="0" borderId="1" xfId="0" applyNumberFormat="1" applyFont="1" applyFill="1" applyBorder="1" applyAlignment="1">
      <alignment horizontal="right" vertical="center" wrapText="1"/>
    </xf>
    <xf numFmtId="0" fontId="13" fillId="0" borderId="1" xfId="0" applyNumberFormat="1" applyFont="1" applyFill="1" applyBorder="1" applyAlignment="1">
      <alignment horizontal="right" vertical="center" wrapText="1"/>
    </xf>
    <xf numFmtId="0" fontId="13" fillId="0" borderId="1" xfId="0" applyNumberFormat="1" applyFont="1" applyBorder="1" applyAlignment="1">
      <alignment horizontal="left" vertical="center" wrapText="1" indent="3"/>
    </xf>
    <xf numFmtId="0" fontId="13" fillId="0" borderId="1" xfId="0" applyNumberFormat="1" applyFont="1" applyBorder="1" applyAlignment="1">
      <alignment horizontal="left" vertical="center" wrapText="1"/>
    </xf>
    <xf numFmtId="0" fontId="13" fillId="0" borderId="1" xfId="0" applyNumberFormat="1" applyFont="1" applyBorder="1" applyAlignment="1">
      <alignment horizontal="left" vertical="top" wrapText="1"/>
    </xf>
    <xf numFmtId="1" fontId="13" fillId="0" borderId="1" xfId="0" applyNumberFormat="1" applyFont="1" applyBorder="1" applyAlignment="1">
      <alignment horizontal="right" vertical="center" wrapText="1"/>
    </xf>
    <xf numFmtId="165" fontId="13" fillId="0" borderId="1" xfId="0" applyNumberFormat="1" applyFont="1" applyBorder="1" applyAlignment="1">
      <alignment horizontal="right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/>
    </xf>
    <xf numFmtId="0" fontId="11" fillId="0" borderId="1" xfId="0" applyNumberFormat="1" applyFont="1" applyFill="1" applyBorder="1" applyAlignment="1">
      <alignment horizontal="left"/>
    </xf>
    <xf numFmtId="0" fontId="14" fillId="0" borderId="1" xfId="0" applyNumberFormat="1" applyFont="1" applyFill="1" applyBorder="1" applyAlignment="1">
      <alignment horizontal="left" vertical="center" wrapText="1" indent="1"/>
    </xf>
    <xf numFmtId="0" fontId="14" fillId="0" borderId="1" xfId="0" applyNumberFormat="1" applyFont="1" applyFill="1" applyBorder="1" applyAlignment="1">
      <alignment horizontal="left" vertical="center" wrapText="1"/>
    </xf>
    <xf numFmtId="0" fontId="14" fillId="0" borderId="1" xfId="0" applyNumberFormat="1" applyFont="1" applyFill="1" applyBorder="1" applyAlignment="1">
      <alignment horizontal="left" vertical="center"/>
    </xf>
    <xf numFmtId="0" fontId="14" fillId="0" borderId="1" xfId="0" applyNumberFormat="1" applyFont="1" applyFill="1" applyBorder="1" applyAlignment="1">
      <alignment horizontal="left"/>
    </xf>
    <xf numFmtId="0" fontId="15" fillId="0" borderId="1" xfId="0" applyNumberFormat="1" applyFont="1" applyFill="1" applyBorder="1" applyAlignment="1">
      <alignment horizontal="left" vertical="center" wrapText="1" indent="2"/>
    </xf>
    <xf numFmtId="0" fontId="15" fillId="0" borderId="1" xfId="0" applyNumberFormat="1" applyFont="1" applyFill="1" applyBorder="1" applyAlignment="1">
      <alignment horizontal="left" vertical="center" wrapText="1"/>
    </xf>
    <xf numFmtId="0" fontId="15" fillId="0" borderId="1" xfId="0" applyNumberFormat="1" applyFont="1" applyFill="1" applyBorder="1" applyAlignment="1">
      <alignment horizontal="left" vertical="center"/>
    </xf>
    <xf numFmtId="0" fontId="15" fillId="0" borderId="1" xfId="0" applyNumberFormat="1" applyFont="1" applyFill="1" applyBorder="1" applyAlignment="1">
      <alignment horizontal="left"/>
    </xf>
    <xf numFmtId="0" fontId="16" fillId="0" borderId="1" xfId="0" applyNumberFormat="1" applyFont="1" applyFill="1" applyBorder="1" applyAlignment="1">
      <alignment vertical="top" wrapText="1"/>
    </xf>
    <xf numFmtId="14" fontId="13" fillId="0" borderId="1" xfId="0" applyNumberFormat="1" applyFont="1" applyFill="1" applyBorder="1" applyAlignment="1">
      <alignment horizontal="left" vertical="center"/>
    </xf>
    <xf numFmtId="0" fontId="12" fillId="0" borderId="1" xfId="0" applyNumberFormat="1" applyFont="1" applyFill="1" applyBorder="1" applyAlignment="1">
      <alignment horizontal="left"/>
    </xf>
    <xf numFmtId="0" fontId="13" fillId="0" borderId="0" xfId="0" applyNumberFormat="1" applyFont="1" applyBorder="1" applyAlignment="1">
      <alignment horizontal="left" vertical="center"/>
    </xf>
    <xf numFmtId="0" fontId="10" fillId="2" borderId="0" xfId="0" applyFont="1" applyFill="1"/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164" fontId="6" fillId="0" borderId="0" xfId="64" applyNumberFormat="1" applyFont="1" applyFill="1" applyBorder="1" applyAlignment="1" applyProtection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8" fillId="0" borderId="2" xfId="0" applyNumberFormat="1" applyFont="1" applyBorder="1" applyAlignment="1">
      <alignment horizontal="center" vertical="center" wrapText="1"/>
    </xf>
  </cellXfs>
  <cellStyles count="65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4" xfId="11"/>
    <cellStyle name="Обычный 25" xfId="12"/>
    <cellStyle name="Обычный 26" xfId="13"/>
    <cellStyle name="Обычный 27" xfId="14"/>
    <cellStyle name="Обычный 28" xfId="15"/>
    <cellStyle name="Обычный 29" xfId="16"/>
    <cellStyle name="Обычный 30" xfId="17"/>
    <cellStyle name="Обычный 31" xfId="18"/>
    <cellStyle name="Обычный 32" xfId="19"/>
    <cellStyle name="Обычный 33" xfId="20"/>
    <cellStyle name="Обычный 34" xfId="21"/>
    <cellStyle name="Обычный 35" xfId="22"/>
    <cellStyle name="Обычный 36" xfId="23"/>
    <cellStyle name="Обычный 37" xfId="24"/>
    <cellStyle name="Обычный 38" xfId="25"/>
    <cellStyle name="Обычный 39" xfId="26"/>
    <cellStyle name="Обычный 40" xfId="27"/>
    <cellStyle name="Обычный 41" xfId="28"/>
    <cellStyle name="Обычный 42" xfId="29"/>
    <cellStyle name="Обычный 43" xfId="30"/>
    <cellStyle name="Обычный 44" xfId="31"/>
    <cellStyle name="Обычный 45" xfId="32"/>
    <cellStyle name="Обычный 46" xfId="33"/>
    <cellStyle name="Обычный 47" xfId="34"/>
    <cellStyle name="Обычный 48" xfId="35"/>
    <cellStyle name="Обычный 49" xfId="36"/>
    <cellStyle name="Обычный 50" xfId="37"/>
    <cellStyle name="Обычный 51" xfId="38"/>
    <cellStyle name="Обычный 52" xfId="39"/>
    <cellStyle name="Обычный 53" xfId="40"/>
    <cellStyle name="Обычный 54" xfId="41"/>
    <cellStyle name="Обычный 55" xfId="42"/>
    <cellStyle name="Обычный 56" xfId="43"/>
    <cellStyle name="Обычный 57" xfId="44"/>
    <cellStyle name="Обычный 58" xfId="45"/>
    <cellStyle name="Обычный 59" xfId="46"/>
    <cellStyle name="Обычный 60" xfId="47"/>
    <cellStyle name="Обычный 61" xfId="48"/>
    <cellStyle name="Обычный 62" xfId="49"/>
    <cellStyle name="Обычный 63" xfId="50"/>
    <cellStyle name="Обычный 70" xfId="51"/>
    <cellStyle name="Обычный 71" xfId="52"/>
    <cellStyle name="Обычный 72" xfId="53"/>
    <cellStyle name="Обычный 73" xfId="54"/>
    <cellStyle name="Обычный 74" xfId="55"/>
    <cellStyle name="Обычный 75" xfId="56"/>
    <cellStyle name="Обычный 76" xfId="57"/>
    <cellStyle name="Обычный 77" xfId="58"/>
    <cellStyle name="Обычный 78" xfId="59"/>
    <cellStyle name="Обычный 79" xfId="60"/>
    <cellStyle name="Обычный 80" xfId="61"/>
    <cellStyle name="Обычный 82" xfId="62"/>
    <cellStyle name="Обычный_Заявка" xfId="64"/>
    <cellStyle name="Стиль 1" xfId="6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rgb="FFFF0000"/>
  </sheetPr>
  <dimension ref="A1:HM29"/>
  <sheetViews>
    <sheetView tabSelected="1" view="pageBreakPreview" zoomScale="80" zoomScaleSheetLayoutView="80" workbookViewId="0">
      <pane xSplit="1" topLeftCell="B1" activePane="topRight" state="frozen"/>
      <selection activeCell="A4" sqref="A4"/>
      <selection pane="topRight" activeCell="T19" sqref="T19:U19"/>
    </sheetView>
  </sheetViews>
  <sheetFormatPr defaultRowHeight="15.75"/>
  <cols>
    <col min="1" max="1" width="24.1640625" style="9" customWidth="1"/>
    <col min="2" max="2" width="23.83203125" style="9" customWidth="1"/>
    <col min="3" max="3" width="32.1640625" style="9" customWidth="1"/>
    <col min="4" max="4" width="20.33203125" style="9" customWidth="1"/>
    <col min="5" max="5" width="25.33203125" style="9" customWidth="1"/>
    <col min="6" max="6" width="21.6640625" style="9" customWidth="1"/>
    <col min="7" max="7" width="20" style="9" customWidth="1"/>
    <col min="8" max="8" width="13.83203125" style="9" customWidth="1"/>
    <col min="9" max="9" width="9.33203125" style="9"/>
    <col min="10" max="10" width="16" style="9" customWidth="1"/>
    <col min="11" max="14" width="9.33203125" style="9"/>
    <col min="15" max="15" width="12.5" style="9" customWidth="1"/>
    <col min="16" max="17" width="11.83203125" style="9" customWidth="1"/>
    <col min="18" max="18" width="16" style="9" customWidth="1"/>
    <col min="19" max="19" width="17.1640625" style="9" customWidth="1"/>
    <col min="20" max="20" width="15" style="9" customWidth="1"/>
    <col min="21" max="21" width="14.33203125" style="9" customWidth="1"/>
    <col min="22" max="22" width="14.6640625" style="9" customWidth="1"/>
    <col min="23" max="23" width="12.33203125" style="9" customWidth="1"/>
    <col min="24" max="24" width="16.6640625" style="9" customWidth="1"/>
    <col min="25" max="25" width="17.5" style="1" customWidth="1"/>
    <col min="26" max="26" width="18.6640625" style="1" customWidth="1"/>
    <col min="27" max="16384" width="9.33203125" style="9"/>
  </cols>
  <sheetData>
    <row r="1" spans="1:221" s="6" customFormat="1" ht="18.75">
      <c r="A1" s="64" t="s">
        <v>29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</row>
    <row r="2" spans="1:221" s="6" customFormat="1" ht="20.25">
      <c r="A2" s="65" t="s">
        <v>108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</row>
    <row r="3" spans="1:221" ht="105">
      <c r="A3" s="59" t="s">
        <v>1</v>
      </c>
      <c r="B3" s="63" t="s">
        <v>2</v>
      </c>
      <c r="C3" s="63" t="s">
        <v>3</v>
      </c>
      <c r="D3" s="63" t="s">
        <v>4</v>
      </c>
      <c r="E3" s="63" t="s">
        <v>5</v>
      </c>
      <c r="F3" s="63" t="s">
        <v>6</v>
      </c>
      <c r="G3" s="63" t="s">
        <v>7</v>
      </c>
      <c r="H3" s="63" t="s">
        <v>8</v>
      </c>
      <c r="I3" s="63" t="s">
        <v>9</v>
      </c>
      <c r="J3" s="63" t="s">
        <v>10</v>
      </c>
      <c r="K3" s="63" t="s">
        <v>11</v>
      </c>
      <c r="L3" s="63" t="s">
        <v>12</v>
      </c>
      <c r="M3" s="63"/>
      <c r="N3" s="63" t="s">
        <v>46</v>
      </c>
      <c r="O3" s="63"/>
      <c r="P3" s="7" t="s">
        <v>13</v>
      </c>
      <c r="Q3" s="7" t="s">
        <v>14</v>
      </c>
      <c r="R3" s="63" t="s">
        <v>15</v>
      </c>
      <c r="S3" s="63" t="s">
        <v>16</v>
      </c>
      <c r="T3" s="61" t="s">
        <v>26</v>
      </c>
      <c r="U3" s="62"/>
      <c r="V3" s="57" t="s">
        <v>27</v>
      </c>
      <c r="W3" s="57" t="s">
        <v>104</v>
      </c>
      <c r="X3" s="57" t="s">
        <v>105</v>
      </c>
      <c r="Y3" s="57" t="s">
        <v>106</v>
      </c>
      <c r="Z3" s="57" t="s">
        <v>107</v>
      </c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</row>
    <row r="4" spans="1:221" ht="45">
      <c r="A4" s="60"/>
      <c r="B4" s="63"/>
      <c r="C4" s="63"/>
      <c r="D4" s="63"/>
      <c r="E4" s="63"/>
      <c r="F4" s="63"/>
      <c r="G4" s="63"/>
      <c r="H4" s="63"/>
      <c r="I4" s="63"/>
      <c r="J4" s="63"/>
      <c r="K4" s="63"/>
      <c r="L4" s="7" t="s">
        <v>18</v>
      </c>
      <c r="M4" s="7" t="s">
        <v>19</v>
      </c>
      <c r="N4" s="7" t="s">
        <v>20</v>
      </c>
      <c r="O4" s="7" t="s">
        <v>21</v>
      </c>
      <c r="P4" s="7" t="s">
        <v>22</v>
      </c>
      <c r="Q4" s="7" t="s">
        <v>23</v>
      </c>
      <c r="R4" s="63"/>
      <c r="S4" s="63"/>
      <c r="T4" s="18" t="s">
        <v>18</v>
      </c>
      <c r="U4" s="18" t="s">
        <v>19</v>
      </c>
      <c r="V4" s="58"/>
      <c r="W4" s="58"/>
      <c r="X4" s="58"/>
      <c r="Y4" s="58"/>
      <c r="Z4" s="5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</row>
    <row r="5" spans="1:221" ht="15.75" customHeight="1">
      <c r="A5" s="10">
        <v>1</v>
      </c>
      <c r="B5" s="10">
        <f>A5+1</f>
        <v>2</v>
      </c>
      <c r="C5" s="10">
        <f t="shared" ref="C5:V5" si="0">B5+1</f>
        <v>3</v>
      </c>
      <c r="D5" s="10">
        <f t="shared" si="0"/>
        <v>4</v>
      </c>
      <c r="E5" s="10">
        <f t="shared" si="0"/>
        <v>5</v>
      </c>
      <c r="F5" s="10">
        <f t="shared" si="0"/>
        <v>6</v>
      </c>
      <c r="G5" s="10">
        <f t="shared" si="0"/>
        <v>7</v>
      </c>
      <c r="H5" s="10">
        <f t="shared" si="0"/>
        <v>8</v>
      </c>
      <c r="I5" s="10">
        <f t="shared" si="0"/>
        <v>9</v>
      </c>
      <c r="J5" s="10">
        <f t="shared" si="0"/>
        <v>10</v>
      </c>
      <c r="K5" s="10">
        <f t="shared" si="0"/>
        <v>11</v>
      </c>
      <c r="L5" s="10">
        <f t="shared" si="0"/>
        <v>12</v>
      </c>
      <c r="M5" s="10">
        <f t="shared" si="0"/>
        <v>13</v>
      </c>
      <c r="N5" s="10">
        <f t="shared" si="0"/>
        <v>14</v>
      </c>
      <c r="O5" s="10">
        <f t="shared" si="0"/>
        <v>15</v>
      </c>
      <c r="P5" s="10">
        <f t="shared" si="0"/>
        <v>16</v>
      </c>
      <c r="Q5" s="10">
        <f t="shared" si="0"/>
        <v>17</v>
      </c>
      <c r="R5" s="10">
        <f t="shared" si="0"/>
        <v>18</v>
      </c>
      <c r="S5" s="10">
        <f t="shared" si="0"/>
        <v>19</v>
      </c>
      <c r="T5" s="10"/>
      <c r="U5" s="11">
        <f>S5+1</f>
        <v>20</v>
      </c>
      <c r="V5" s="11">
        <f t="shared" si="0"/>
        <v>21</v>
      </c>
      <c r="W5" s="11">
        <f t="shared" ref="W5" si="1">V5+1</f>
        <v>22</v>
      </c>
      <c r="X5" s="11">
        <f t="shared" ref="X5" si="2">W5+1</f>
        <v>23</v>
      </c>
      <c r="Y5" s="11">
        <f t="shared" ref="Y5" si="3">X5+1</f>
        <v>24</v>
      </c>
      <c r="Z5" s="11">
        <f t="shared" ref="Z5" si="4">Y5+1</f>
        <v>25</v>
      </c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</row>
    <row r="6" spans="1:221" ht="15">
      <c r="A6" s="37">
        <v>207</v>
      </c>
      <c r="B6" s="38"/>
      <c r="C6" s="39" t="s">
        <v>34</v>
      </c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10"/>
      <c r="T6" s="10"/>
      <c r="U6" s="11"/>
      <c r="V6" s="11"/>
      <c r="W6" s="11"/>
      <c r="X6" s="11"/>
      <c r="Y6" s="11"/>
      <c r="Z6" s="11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</row>
    <row r="7" spans="1:221" ht="15">
      <c r="A7" s="41" t="s">
        <v>35</v>
      </c>
      <c r="B7" s="42"/>
      <c r="C7" s="43" t="s">
        <v>36</v>
      </c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10"/>
      <c r="T7" s="10"/>
      <c r="U7" s="11"/>
      <c r="V7" s="11"/>
      <c r="W7" s="11"/>
      <c r="X7" s="11"/>
      <c r="Y7" s="11"/>
      <c r="Z7" s="11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</row>
    <row r="8" spans="1:221" ht="15">
      <c r="A8" s="45" t="s">
        <v>47</v>
      </c>
      <c r="B8" s="46" t="s">
        <v>48</v>
      </c>
      <c r="C8" s="47" t="s">
        <v>49</v>
      </c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10"/>
      <c r="T8" s="10"/>
      <c r="U8" s="11"/>
      <c r="V8" s="11"/>
      <c r="W8" s="11"/>
      <c r="X8" s="11"/>
      <c r="Y8" s="11"/>
      <c r="Z8" s="11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</row>
    <row r="9" spans="1:221" ht="84.75" customHeight="1">
      <c r="A9" s="24" t="s">
        <v>50</v>
      </c>
      <c r="B9" s="25" t="s">
        <v>51</v>
      </c>
      <c r="C9" s="25" t="s">
        <v>39</v>
      </c>
      <c r="D9" s="26" t="s">
        <v>97</v>
      </c>
      <c r="E9" s="26" t="s">
        <v>96</v>
      </c>
      <c r="F9" s="25" t="s">
        <v>52</v>
      </c>
      <c r="G9" s="26"/>
      <c r="H9" s="25" t="s">
        <v>37</v>
      </c>
      <c r="I9" s="25" t="s">
        <v>38</v>
      </c>
      <c r="J9" s="25" t="s">
        <v>53</v>
      </c>
      <c r="K9" s="25" t="s">
        <v>24</v>
      </c>
      <c r="L9" s="27">
        <v>1</v>
      </c>
      <c r="M9" s="27">
        <v>1</v>
      </c>
      <c r="N9" s="27">
        <v>142</v>
      </c>
      <c r="O9" s="27">
        <v>284</v>
      </c>
      <c r="P9" s="25" t="s">
        <v>32</v>
      </c>
      <c r="Q9" s="25" t="s">
        <v>17</v>
      </c>
      <c r="R9" s="28" t="s">
        <v>41</v>
      </c>
      <c r="S9" s="10"/>
      <c r="T9" s="50"/>
      <c r="U9" s="50"/>
      <c r="V9" s="11"/>
      <c r="W9" s="11"/>
      <c r="X9" s="11"/>
      <c r="Y9" s="11"/>
      <c r="Z9" s="11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</row>
    <row r="10" spans="1:221" ht="15">
      <c r="A10" s="45" t="s">
        <v>54</v>
      </c>
      <c r="B10" s="46" t="s">
        <v>55</v>
      </c>
      <c r="C10" s="47" t="s">
        <v>56</v>
      </c>
      <c r="D10" s="49"/>
      <c r="E10" s="49"/>
      <c r="F10" s="48"/>
      <c r="G10" s="49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10"/>
      <c r="T10" s="51"/>
      <c r="U10" s="51"/>
      <c r="V10" s="11"/>
      <c r="W10" s="11"/>
      <c r="X10" s="11"/>
      <c r="Y10" s="11"/>
      <c r="Z10" s="11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</row>
    <row r="11" spans="1:221" ht="63.75">
      <c r="A11" s="24" t="s">
        <v>57</v>
      </c>
      <c r="B11" s="25" t="s">
        <v>58</v>
      </c>
      <c r="C11" s="25" t="s">
        <v>59</v>
      </c>
      <c r="D11" s="26" t="s">
        <v>101</v>
      </c>
      <c r="E11" s="26" t="s">
        <v>60</v>
      </c>
      <c r="F11" s="25" t="s">
        <v>61</v>
      </c>
      <c r="G11" s="26" t="s">
        <v>62</v>
      </c>
      <c r="H11" s="25" t="s">
        <v>63</v>
      </c>
      <c r="I11" s="25" t="s">
        <v>31</v>
      </c>
      <c r="J11" s="25" t="s">
        <v>0</v>
      </c>
      <c r="K11" s="25" t="s">
        <v>24</v>
      </c>
      <c r="L11" s="27">
        <v>2</v>
      </c>
      <c r="M11" s="27">
        <v>2</v>
      </c>
      <c r="N11" s="29">
        <v>2100</v>
      </c>
      <c r="O11" s="29">
        <v>8400</v>
      </c>
      <c r="P11" s="25" t="s">
        <v>32</v>
      </c>
      <c r="Q11" s="25" t="s">
        <v>33</v>
      </c>
      <c r="R11" s="28" t="s">
        <v>41</v>
      </c>
      <c r="S11" s="10"/>
      <c r="T11" s="50"/>
      <c r="U11" s="50"/>
      <c r="V11" s="11"/>
      <c r="W11" s="11"/>
      <c r="X11" s="11"/>
      <c r="Y11" s="11"/>
      <c r="Z11" s="11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</row>
    <row r="12" spans="1:221" ht="63.75">
      <c r="A12" s="24" t="s">
        <v>64</v>
      </c>
      <c r="B12" s="25" t="s">
        <v>65</v>
      </c>
      <c r="C12" s="25" t="s">
        <v>59</v>
      </c>
      <c r="D12" s="26" t="s">
        <v>101</v>
      </c>
      <c r="E12" s="26" t="s">
        <v>66</v>
      </c>
      <c r="F12" s="25" t="s">
        <v>61</v>
      </c>
      <c r="G12" s="26" t="s">
        <v>62</v>
      </c>
      <c r="H12" s="25" t="s">
        <v>63</v>
      </c>
      <c r="I12" s="25" t="s">
        <v>31</v>
      </c>
      <c r="J12" s="25" t="s">
        <v>0</v>
      </c>
      <c r="K12" s="25" t="s">
        <v>24</v>
      </c>
      <c r="L12" s="27">
        <v>1</v>
      </c>
      <c r="M12" s="27">
        <v>1</v>
      </c>
      <c r="N12" s="29">
        <v>2100</v>
      </c>
      <c r="O12" s="29">
        <v>4200</v>
      </c>
      <c r="P12" s="25" t="s">
        <v>32</v>
      </c>
      <c r="Q12" s="25" t="s">
        <v>33</v>
      </c>
      <c r="R12" s="28" t="s">
        <v>41</v>
      </c>
      <c r="S12" s="10"/>
      <c r="T12" s="50"/>
      <c r="U12" s="50"/>
      <c r="V12" s="11"/>
      <c r="W12" s="11"/>
      <c r="X12" s="11"/>
      <c r="Y12" s="11"/>
      <c r="Z12" s="11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</row>
    <row r="13" spans="1:221" ht="15">
      <c r="A13" s="41" t="s">
        <v>67</v>
      </c>
      <c r="B13" s="42"/>
      <c r="C13" s="43" t="s">
        <v>68</v>
      </c>
      <c r="D13" s="49"/>
      <c r="E13" s="49"/>
      <c r="F13" s="44"/>
      <c r="G13" s="49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10"/>
      <c r="T13" s="51"/>
      <c r="U13" s="51"/>
      <c r="V13" s="11"/>
      <c r="W13" s="11"/>
      <c r="X13" s="11"/>
      <c r="Y13" s="11"/>
      <c r="Z13" s="11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</row>
    <row r="14" spans="1:221" ht="15">
      <c r="A14" s="45" t="s">
        <v>69</v>
      </c>
      <c r="B14" s="46" t="s">
        <v>70</v>
      </c>
      <c r="C14" s="47" t="s">
        <v>71</v>
      </c>
      <c r="D14" s="49"/>
      <c r="E14" s="49"/>
      <c r="F14" s="48"/>
      <c r="G14" s="49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10"/>
      <c r="T14" s="51"/>
      <c r="U14" s="51"/>
      <c r="V14" s="11"/>
      <c r="W14" s="11"/>
      <c r="X14" s="11"/>
      <c r="Y14" s="11"/>
      <c r="Z14" s="11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</row>
    <row r="15" spans="1:221" ht="15">
      <c r="A15" s="45" t="s">
        <v>72</v>
      </c>
      <c r="B15" s="46" t="s">
        <v>70</v>
      </c>
      <c r="C15" s="47" t="s">
        <v>73</v>
      </c>
      <c r="D15" s="49"/>
      <c r="E15" s="49"/>
      <c r="F15" s="48"/>
      <c r="G15" s="49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10"/>
      <c r="T15" s="51"/>
      <c r="U15" s="51"/>
      <c r="V15" s="11"/>
      <c r="W15" s="11"/>
      <c r="X15" s="11"/>
      <c r="Y15" s="11"/>
      <c r="Z15" s="11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</row>
    <row r="16" spans="1:221" ht="184.5" customHeight="1">
      <c r="A16" s="24" t="s">
        <v>74</v>
      </c>
      <c r="B16" s="25" t="s">
        <v>75</v>
      </c>
      <c r="C16" s="25" t="s">
        <v>76</v>
      </c>
      <c r="D16" s="26" t="s">
        <v>102</v>
      </c>
      <c r="E16" s="26" t="s">
        <v>77</v>
      </c>
      <c r="F16" s="25" t="s">
        <v>78</v>
      </c>
      <c r="G16" s="25" t="s">
        <v>79</v>
      </c>
      <c r="H16" s="25" t="s">
        <v>80</v>
      </c>
      <c r="I16" s="25" t="s">
        <v>38</v>
      </c>
      <c r="J16" s="25" t="s">
        <v>0</v>
      </c>
      <c r="K16" s="25" t="s">
        <v>81</v>
      </c>
      <c r="L16" s="27">
        <v>13</v>
      </c>
      <c r="M16" s="30"/>
      <c r="N16" s="27">
        <v>42</v>
      </c>
      <c r="O16" s="27">
        <v>546</v>
      </c>
      <c r="P16" s="25" t="s">
        <v>82</v>
      </c>
      <c r="Q16" s="25" t="s">
        <v>83</v>
      </c>
      <c r="R16" s="28" t="s">
        <v>84</v>
      </c>
      <c r="S16" s="10"/>
      <c r="T16" s="50"/>
      <c r="U16" s="50"/>
      <c r="V16" s="11"/>
      <c r="W16" s="11"/>
      <c r="X16" s="11"/>
      <c r="Y16" s="11"/>
      <c r="Z16" s="11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</row>
    <row r="17" spans="1:221" ht="15">
      <c r="A17" s="45" t="s">
        <v>85</v>
      </c>
      <c r="B17" s="46"/>
      <c r="C17" s="47" t="s">
        <v>86</v>
      </c>
      <c r="D17" s="49"/>
      <c r="E17" s="49"/>
      <c r="F17" s="48"/>
      <c r="G17" s="49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10"/>
      <c r="T17" s="51"/>
      <c r="U17" s="51"/>
      <c r="V17" s="11"/>
      <c r="W17" s="11"/>
      <c r="X17" s="11"/>
      <c r="Y17" s="11"/>
      <c r="Z17" s="11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</row>
    <row r="18" spans="1:221" ht="15">
      <c r="A18" s="45" t="s">
        <v>87</v>
      </c>
      <c r="B18" s="46"/>
      <c r="C18" s="47" t="s">
        <v>88</v>
      </c>
      <c r="D18" s="49"/>
      <c r="E18" s="49"/>
      <c r="F18" s="48"/>
      <c r="G18" s="49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10"/>
      <c r="T18" s="51"/>
      <c r="U18" s="51"/>
      <c r="V18" s="11"/>
      <c r="W18" s="11"/>
      <c r="X18" s="11"/>
      <c r="Y18" s="11"/>
      <c r="Z18" s="11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</row>
    <row r="19" spans="1:221" ht="114.75">
      <c r="A19" s="31" t="s">
        <v>89</v>
      </c>
      <c r="B19" s="32" t="s">
        <v>90</v>
      </c>
      <c r="C19" s="32" t="s">
        <v>91</v>
      </c>
      <c r="D19" s="33" t="s">
        <v>103</v>
      </c>
      <c r="E19" s="33" t="s">
        <v>92</v>
      </c>
      <c r="F19" s="32" t="s">
        <v>93</v>
      </c>
      <c r="G19" s="32" t="s">
        <v>79</v>
      </c>
      <c r="H19" s="32" t="s">
        <v>40</v>
      </c>
      <c r="I19" s="32" t="s">
        <v>38</v>
      </c>
      <c r="J19" s="32" t="s">
        <v>94</v>
      </c>
      <c r="K19" s="32" t="s">
        <v>81</v>
      </c>
      <c r="L19" s="34">
        <v>2</v>
      </c>
      <c r="M19" s="34">
        <v>2</v>
      </c>
      <c r="N19" s="35">
        <v>31.5</v>
      </c>
      <c r="O19" s="34">
        <v>126</v>
      </c>
      <c r="P19" s="32" t="s">
        <v>25</v>
      </c>
      <c r="Q19" s="32" t="s">
        <v>95</v>
      </c>
      <c r="R19" s="36" t="s">
        <v>41</v>
      </c>
      <c r="S19" s="10"/>
      <c r="T19" s="50"/>
      <c r="U19" s="50"/>
      <c r="V19" s="11"/>
      <c r="W19" s="11"/>
      <c r="X19" s="11"/>
      <c r="Y19" s="11"/>
      <c r="Z19" s="11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</row>
    <row r="20" spans="1:221" s="15" customFormat="1">
      <c r="A20" s="54" t="s">
        <v>42</v>
      </c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21"/>
      <c r="O20" s="21"/>
      <c r="P20" s="20"/>
      <c r="Q20" s="20"/>
      <c r="R20" s="22"/>
      <c r="S20" s="19"/>
      <c r="T20" s="23"/>
      <c r="U20" s="23"/>
      <c r="V20" s="19"/>
      <c r="W20" s="19"/>
      <c r="X20" s="19"/>
      <c r="Y20" s="19"/>
      <c r="Z20" s="19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</row>
    <row r="21" spans="1:221" s="13" customFormat="1">
      <c r="A21" s="54" t="s">
        <v>43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2"/>
      <c r="O21" s="2"/>
      <c r="P21" s="2"/>
      <c r="Q21" s="2"/>
      <c r="R21" s="2"/>
      <c r="S21" s="2"/>
      <c r="T21" s="2"/>
      <c r="U21" s="2"/>
      <c r="V21" s="2"/>
      <c r="W21" s="2"/>
      <c r="X21" s="12"/>
      <c r="Y21" s="12"/>
      <c r="Z21" s="12"/>
    </row>
    <row r="22" spans="1:221" s="13" customFormat="1">
      <c r="A22" s="54" t="s">
        <v>44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2"/>
      <c r="O22" s="2"/>
      <c r="P22" s="2"/>
      <c r="Q22" s="2"/>
      <c r="R22" s="2"/>
      <c r="S22" s="2"/>
      <c r="T22" s="2"/>
      <c r="U22" s="2"/>
      <c r="V22" s="2"/>
      <c r="W22" s="2"/>
      <c r="X22" s="12"/>
      <c r="Y22" s="12"/>
      <c r="Z22" s="12"/>
    </row>
    <row r="23" spans="1:221" s="15" customFormat="1">
      <c r="A23" s="14"/>
      <c r="B23" s="14"/>
      <c r="C23" s="14"/>
      <c r="D23" s="14"/>
      <c r="E23" s="14"/>
      <c r="F23" s="14"/>
      <c r="G23" s="14" t="s">
        <v>45</v>
      </c>
      <c r="H23" s="14"/>
      <c r="I23" s="14"/>
      <c r="J23" s="14"/>
      <c r="K23" s="14"/>
      <c r="L23" s="14"/>
      <c r="M23" s="14"/>
      <c r="O23" s="3"/>
      <c r="P23" s="3"/>
      <c r="Q23" s="3"/>
      <c r="R23" s="3"/>
      <c r="S23" s="3"/>
      <c r="T23" s="3"/>
      <c r="U23" s="3"/>
    </row>
    <row r="24" spans="1:221" s="15" customFormat="1">
      <c r="A24" s="52" t="s">
        <v>98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4"/>
      <c r="O24" s="4"/>
      <c r="P24" s="4"/>
      <c r="Q24" s="4"/>
      <c r="R24" s="4"/>
      <c r="S24" s="4"/>
      <c r="T24" s="4"/>
      <c r="U24" s="4"/>
    </row>
    <row r="25" spans="1:221" s="15" customFormat="1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4"/>
      <c r="O25" s="4"/>
      <c r="P25" s="4"/>
      <c r="Q25" s="4"/>
      <c r="R25" s="4"/>
      <c r="S25" s="4"/>
      <c r="T25" s="4"/>
      <c r="U25" s="4"/>
    </row>
    <row r="26" spans="1:221" s="15" customFormat="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4"/>
      <c r="O26" s="4"/>
      <c r="Q26" s="4"/>
      <c r="R26" s="4"/>
      <c r="S26" s="4"/>
      <c r="T26" s="4"/>
      <c r="U26" s="4"/>
    </row>
    <row r="27" spans="1:221" s="5" customFormat="1" ht="18.75" customHeight="1">
      <c r="A27" s="16"/>
      <c r="C27" s="56" t="s">
        <v>28</v>
      </c>
      <c r="D27" s="56"/>
      <c r="E27" s="56"/>
      <c r="G27" s="17"/>
      <c r="N27" s="5" t="s">
        <v>30</v>
      </c>
    </row>
    <row r="28" spans="1:221">
      <c r="D28" s="53" t="s">
        <v>99</v>
      </c>
      <c r="N28" s="53" t="s">
        <v>99</v>
      </c>
    </row>
    <row r="29" spans="1:221">
      <c r="D29" s="53" t="s">
        <v>100</v>
      </c>
      <c r="N29" s="53" t="s">
        <v>100</v>
      </c>
    </row>
  </sheetData>
  <autoFilter ref="A5:HM19">
    <filterColumn colId="19"/>
  </autoFilter>
  <mergeCells count="27">
    <mergeCell ref="A1:Z1"/>
    <mergeCell ref="A2:Z2"/>
    <mergeCell ref="C3:C4"/>
    <mergeCell ref="D3:D4"/>
    <mergeCell ref="L3:M3"/>
    <mergeCell ref="V3:V4"/>
    <mergeCell ref="I3:I4"/>
    <mergeCell ref="J3:J4"/>
    <mergeCell ref="R3:R4"/>
    <mergeCell ref="E3:E4"/>
    <mergeCell ref="H3:H4"/>
    <mergeCell ref="K3:K4"/>
    <mergeCell ref="Z3:Z4"/>
    <mergeCell ref="B3:B4"/>
    <mergeCell ref="S3:S4"/>
    <mergeCell ref="F3:F4"/>
    <mergeCell ref="G3:G4"/>
    <mergeCell ref="X3:X4"/>
    <mergeCell ref="N3:O3"/>
    <mergeCell ref="W3:W4"/>
    <mergeCell ref="A21:M21"/>
    <mergeCell ref="A22:M22"/>
    <mergeCell ref="C27:E27"/>
    <mergeCell ref="Y3:Y4"/>
    <mergeCell ref="A3:A4"/>
    <mergeCell ref="T3:U3"/>
    <mergeCell ref="A20:M20"/>
  </mergeCells>
  <phoneticPr fontId="0" type="noConversion"/>
  <pageMargins left="0.53" right="0.2" top="0.39370078740157483" bottom="0.39370078740157483" header="0.39370078740157483" footer="0.15748031496062992"/>
  <pageSetup paperSize="9" scale="3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 к ТЗ</vt:lpstr>
      <vt:lpstr>'Приложение №1 к ТЗ'!Область_печати</vt:lpstr>
    </vt:vector>
  </TitlesOfParts>
  <Company>ЗАО"НПФ"ЦКБА"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Kozlova_ES</cp:lastModifiedBy>
  <cp:lastPrinted>2012-11-29T12:55:11Z</cp:lastPrinted>
  <dcterms:created xsi:type="dcterms:W3CDTF">2011-03-01T07:20:06Z</dcterms:created>
  <dcterms:modified xsi:type="dcterms:W3CDTF">2012-12-05T12:30:29Z</dcterms:modified>
</cp:coreProperties>
</file>